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B10" i="32" l="1"/>
  <c r="B8" i="31"/>
  <c r="B8" i="30"/>
  <c r="D20" i="28" l="1"/>
  <c r="C22" i="28" l="1"/>
  <c r="C21" i="28"/>
  <c r="C20" i="28"/>
  <c r="D22" i="28"/>
  <c r="D21" i="28"/>
  <c r="D15" i="31" l="1"/>
  <c r="C15" i="31"/>
  <c r="B15" i="31"/>
  <c r="D15" i="30"/>
  <c r="C15" i="30"/>
  <c r="B15" i="30"/>
  <c r="M16" i="30" l="1"/>
  <c r="U19" i="28"/>
  <c r="U20" i="28"/>
  <c r="U21" i="28"/>
  <c r="U22" i="28"/>
  <c r="U23" i="28" l="1"/>
  <c r="P15" i="31"/>
  <c r="J15" i="31" l="1"/>
  <c r="G15" i="31" l="1"/>
  <c r="H15" i="31" s="1"/>
  <c r="I15" i="31" s="1"/>
  <c r="K15" i="31" l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<sst xmlns="http://schemas.openxmlformats.org/spreadsheetml/2006/main" count="200" uniqueCount="102">
  <si>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</si>
  <si>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</si>
  <si>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</si>
  <si>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</si>
  <si>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</si>
  <si>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</si>
  <si>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</si>
  <si>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</si>
  <si>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</si>
  <si>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</si>
  <si>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</si>
  <si>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</si>
  <si>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</si>
  <si>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</si>
  <si>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</si>
  <si>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</si>
  <si>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</si>
  <si>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</si>
  <si>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</si>
  <si>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</si>
  <si>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</si>
  <si>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</si>
  <si>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</si>
  <si>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</si>
  <si>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</si>
  <si>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</si>
  <si>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</si>
  <si>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</si>
  <si>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</si>
  <si>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</si>
  <si>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</si>
  <si>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</si>
  <si>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</si>
  <si>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</si>
  <si>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</si>
  <si>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</si>
  <si>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</si>
  <si>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</si>
  <si>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</si>
  <si>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</si>
  <si>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</si>
  <si>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</si>
  <si>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</si>
  <si>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</si>
  <si>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</si>
  <si>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</si>
  <si>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</si>
  <si>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</si>
  <si>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</si>
  <si>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</si>
  <si>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</si>
  <si>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</si>
  <si>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</si>
  <si>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</si>
  <si>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</si>
  <si>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</si>
  <si>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</si>
  <si>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</si>
  <si>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</si>
  <si>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</si>
  <si>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</si>
  <si>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</si>
  <si>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</si>
  <si>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</si>
  <si>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</si>
  <si>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</si>
  <si>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</si>
  <si>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</si>
  <si>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</si>
  <si>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</si>
  <si>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</si>
  <si>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</si>
  <si>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</si>
  <si>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</si>
  <si>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</si>
  <si>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</si>
  <si>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</si>
  <si>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</si>
  <si>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</si>
  <si>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</si>
  <si>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</si>
  <si>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</si>
  <si>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</si>
  <si>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</si>
  <si>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</si>
  <si>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</si>
  <si>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</si>
  <si>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</si>
  <si>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</si>
  <si>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</si>
  <si>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</si>
  <si>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</si>
  <si>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</si>
  <si>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</si>
  <si>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</si>
  <si>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Л7-26-2</t>
  </si>
  <si>
    <t>СИП-2 3х95+1х70</t>
  </si>
  <si>
    <t>2026</t>
  </si>
  <si>
    <t>Год раскрытия информации: 2026 год</t>
  </si>
  <si>
    <t>P_Кп_25_ЛК15_017037</t>
  </si>
  <si>
    <t>Электроснабжение ЭПУ потребителей в соответствии с договором на ТП № 1-41-25-0159 г. Кропоткин</t>
  </si>
  <si>
    <t>0,266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</si>
</sst>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N36" sqref="N3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8" t="s">
        <v>75</v>
      </c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9" t="s">
        <v>76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109"/>
      <c r="V7" s="10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0" t="s">
        <v>77</v>
      </c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1" t="s">
        <v>78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0" t="s">
        <v>98</v>
      </c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1" t="s">
        <v>21</v>
      </c>
      <c r="C16" s="101" t="s">
        <v>11</v>
      </c>
      <c r="D16" s="101" t="s">
        <v>10</v>
      </c>
      <c r="E16" s="101" t="s">
        <v>15</v>
      </c>
      <c r="F16" s="102" t="s">
        <v>18</v>
      </c>
      <c r="G16" s="99" t="s">
        <v>47</v>
      </c>
      <c r="H16" s="106" t="s">
        <v>39</v>
      </c>
      <c r="I16" s="107" t="s">
        <v>38</v>
      </c>
      <c r="J16" s="103" t="s">
        <v>9</v>
      </c>
      <c r="K16" s="104"/>
      <c r="L16" s="104"/>
      <c r="M16" s="105"/>
      <c r="N16" s="104"/>
      <c r="O16" s="98" t="s">
        <v>4</v>
      </c>
      <c r="P16" s="98"/>
      <c r="Q16" s="98"/>
      <c r="R16" s="98"/>
      <c r="S16" s="98"/>
      <c r="T16" s="98"/>
      <c r="U16" s="98"/>
      <c r="V16" s="98" t="s">
        <v>14</v>
      </c>
    </row>
    <row r="17" spans="1:22" s="17" customFormat="1" ht="78.75" x14ac:dyDescent="0.25">
      <c r="A17" s="8"/>
      <c r="B17" s="100"/>
      <c r="C17" s="100"/>
      <c r="D17" s="100"/>
      <c r="E17" s="100"/>
      <c r="F17" s="102"/>
      <c r="G17" s="100"/>
      <c r="H17" s="100"/>
      <c r="I17" s="100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8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97</v>
      </c>
      <c r="J19" s="24" t="s">
        <v>92</v>
      </c>
      <c r="K19" s="24" t="s">
        <v>96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520.36792639999999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1-41-25-0159 г. Кропоткин</v>
      </c>
      <c r="D20" s="95" t="str">
        <f>D19</f>
        <v>P_Кп_25_ЛК15_017037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97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292.82961119999999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1-41-25-0159 г. Кропоткин</v>
      </c>
      <c r="D21" s="95" t="str">
        <f>D19</f>
        <v>P_Кп_25_ЛК15_017037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97</v>
      </c>
      <c r="J21" s="24" t="s">
        <v>92</v>
      </c>
      <c r="K21" s="24" t="s">
        <v>96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95</v>
      </c>
      <c r="S21" s="65">
        <v>790.09</v>
      </c>
      <c r="T21" s="65">
        <v>1.1599999999999999</v>
      </c>
      <c r="U21" s="65">
        <f t="shared" si="0"/>
        <v>243.79017040000002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1-41-25-0159 г. Кропоткин</v>
      </c>
      <c r="D22" s="95" t="str">
        <f>D19</f>
        <v>P_Кп_25_ЛК15_017037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97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1291.0177080000001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384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1-41-25-0159 г. Кропоткин</v>
      </c>
      <c r="D15" s="93" t="str">
        <f>'20.1'!D19</f>
        <v>P_Кп_25_ЛК15_017037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L52" sqref="L52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2" t="s">
        <v>34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</row>
    <row r="4" spans="1:45" s="2" customFormat="1" ht="18.75" x14ac:dyDescent="0.25"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11" t="s">
        <v>78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45" s="25" customFormat="1" ht="15.75" x14ac:dyDescent="0.25"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8" t="s">
        <v>21</v>
      </c>
      <c r="C12" s="98" t="s">
        <v>11</v>
      </c>
      <c r="D12" s="98" t="s">
        <v>10</v>
      </c>
      <c r="E12" s="98" t="s">
        <v>51</v>
      </c>
      <c r="F12" s="98" t="s">
        <v>52</v>
      </c>
      <c r="G12" s="98" t="s">
        <v>33</v>
      </c>
      <c r="H12" s="98"/>
      <c r="I12" s="98"/>
      <c r="J12" s="98"/>
      <c r="K12" s="98"/>
      <c r="L12" s="98" t="s">
        <v>54</v>
      </c>
      <c r="M12" s="98" t="s">
        <v>44</v>
      </c>
      <c r="N12" s="116" t="s">
        <v>32</v>
      </c>
      <c r="O12" s="116" t="s">
        <v>45</v>
      </c>
      <c r="P12" s="117" t="s">
        <v>31</v>
      </c>
      <c r="Q12" s="115" t="s">
        <v>67</v>
      </c>
      <c r="R12" s="115" t="s">
        <v>68</v>
      </c>
      <c r="S12" s="115" t="s">
        <v>69</v>
      </c>
      <c r="T12" s="115" t="s">
        <v>70</v>
      </c>
      <c r="U12" s="115" t="s">
        <v>71</v>
      </c>
      <c r="V12" s="115" t="s">
        <v>72</v>
      </c>
      <c r="W12" s="115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98"/>
      <c r="C13" s="98"/>
      <c r="D13" s="98"/>
      <c r="E13" s="98"/>
      <c r="F13" s="98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8"/>
      <c r="M13" s="98"/>
      <c r="N13" s="116"/>
      <c r="O13" s="116"/>
      <c r="P13" s="117"/>
      <c r="Q13" s="115" t="s">
        <v>58</v>
      </c>
      <c r="R13" s="115" t="s">
        <v>58</v>
      </c>
      <c r="S13" s="115" t="s">
        <v>58</v>
      </c>
      <c r="T13" s="115" t="s">
        <v>58</v>
      </c>
      <c r="U13" s="115" t="s">
        <v>58</v>
      </c>
      <c r="V13" s="115" t="s">
        <v>58</v>
      </c>
      <c r="W13" s="115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1-41-25-0159 г. Кропоткин</v>
      </c>
      <c r="D15" s="93" t="str">
        <f>'20.1'!D19</f>
        <v>P_Кп_25_ЛК15_017037</v>
      </c>
      <c r="E15" s="67"/>
      <c r="F15" s="67"/>
      <c r="G15" s="38">
        <f>'20.1'!U23/1000</f>
        <v>1.291017708</v>
      </c>
      <c r="H15" s="38">
        <f>G15*1.2</f>
        <v>1.5492212496</v>
      </c>
      <c r="I15" s="75">
        <f>H15*'20.4'!C14/100*'20.4'!D14/100*'20.4'!E14/100</f>
        <v>1.9629750312655745</v>
      </c>
      <c r="J15" s="38">
        <f>'20.2'!M16/1000</f>
        <v>0</v>
      </c>
      <c r="K15" s="38">
        <f>I15+J15</f>
        <v>1.9629750312655745</v>
      </c>
      <c r="L15" s="75"/>
      <c r="M15" s="79">
        <f>K15-L15</f>
        <v>1.9629750312655745</v>
      </c>
      <c r="N15" s="75"/>
      <c r="O15" s="74">
        <f>H15-N15</f>
        <v>1.5492212496</v>
      </c>
      <c r="P15" s="75">
        <f>SUM(Q15:W15)</f>
        <v>0.41369</v>
      </c>
      <c r="Q15" s="77">
        <v>0</v>
      </c>
      <c r="R15" s="78">
        <v>0</v>
      </c>
      <c r="S15" s="78">
        <v>0.04</v>
      </c>
      <c r="T15" s="80">
        <v>0.37369000000000002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M27" sqref="M27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2026-05-13T05:26:32Z</dcterms:modified>
</cp:coreProperties>
</file>